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Обмен\Для Островского\МАТЕРИАЛЫ на ТОРГИ 2026г\Выполнение АВР на КЛ 0,4-10 кВ с последующим благоустройством\Обоснование НМЦ расчет смета\"/>
    </mc:Choice>
  </mc:AlternateContent>
  <bookViews>
    <workbookView xWindow="360" yWindow="15" windowWidth="20955" windowHeight="9720"/>
  </bookViews>
  <sheets>
    <sheet name="1" sheetId="1" r:id="rId1"/>
  </sheets>
  <definedNames>
    <definedName name="_xlnm.Print_Area" localSheetId="0">'1'!$A$1:$L$46</definedName>
  </definedNames>
  <calcPr calcId="162913"/>
</workbook>
</file>

<file path=xl/calcChain.xml><?xml version="1.0" encoding="utf-8"?>
<calcChain xmlns="http://schemas.openxmlformats.org/spreadsheetml/2006/main">
  <c r="J12" i="1" l="1"/>
  <c r="J13" i="1" s="1"/>
  <c r="J14" i="1" l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37" i="1" s="1"/>
  <c r="J7" i="1" s="1"/>
  <c r="K10" i="1" s="1"/>
</calcChain>
</file>

<file path=xl/sharedStrings.xml><?xml version="1.0" encoding="utf-8"?>
<sst xmlns="http://schemas.openxmlformats.org/spreadsheetml/2006/main" count="82" uniqueCount="71">
  <si>
    <t>Расчет начальной (максимальной) цены лота</t>
  </si>
  <si>
    <t>на выполнение аварийно-восстановительных работ на кабельных линиях 0,4-10 кВ с последующим благоустройством поврежденного покрытия для нужд филиала Владимирэнерго на 2026 г.</t>
  </si>
  <si>
    <t>№п/п</t>
  </si>
  <si>
    <t>№ лок. сметы</t>
  </si>
  <si>
    <t>Наименование локальной сметы</t>
  </si>
  <si>
    <t>Стоимость по сметам, без  НДС</t>
  </si>
  <si>
    <t>Ремонт кабельных линий 0.4-10 кВ (ВУЕР-2023)</t>
  </si>
  <si>
    <t>Замена участка кабельной линии 0.4-10 кВ (в т.ч. проколы) ФСНБ-2022</t>
  </si>
  <si>
    <t>Приложение 1</t>
  </si>
  <si>
    <t>Восстановление асфальтового покрытия и благоустройству земельных участков ремонта кабельных линий 0,4-10 кВ</t>
  </si>
  <si>
    <t>Испытания и  измерения кабельных линий  (ВУЕР-2023)</t>
  </si>
  <si>
    <t>Прокол с поэтапным расширением скважины ФСНБ-2022 (1шт*50 м)</t>
  </si>
  <si>
    <t>ИТОГО</t>
  </si>
  <si>
    <t>Итого с непредвиденными расходами</t>
  </si>
  <si>
    <t>НДС 22%</t>
  </si>
  <si>
    <t>ВСЕГО</t>
  </si>
  <si>
    <r>
      <rPr>
        <sz val="7"/>
        <rFont val="Times New Roman"/>
        <family val="1"/>
        <charset val="204"/>
      </rPr>
      <t xml:space="preserve">Приложение 1 к сводному расчету   
</t>
    </r>
    <r>
      <rPr>
        <b/>
        <sz val="8.5"/>
        <rFont val="Times New Roman"/>
        <family val="1"/>
        <charset val="204"/>
      </rPr>
      <t>Расшифровка затрат по восстановлению асфальтового покрытия и благоустройству земельных участков согласно объемов работ технического задания на выполнение аварийно-ремонтных работ на кабельных линий 0,4-10 кВ в 2026г</t>
    </r>
  </si>
  <si>
    <r>
      <rPr>
        <sz val="6.5"/>
        <rFont val="Times New Roman"/>
        <family val="1"/>
        <charset val="204"/>
      </rPr>
      <t>№п/п</t>
    </r>
  </si>
  <si>
    <r>
      <rPr>
        <sz val="6.5"/>
        <rFont val="Times New Roman"/>
        <family val="1"/>
        <charset val="204"/>
      </rPr>
      <t>Тип работ</t>
    </r>
  </si>
  <si>
    <r>
      <rPr>
        <sz val="6.5"/>
        <rFont val="Times New Roman"/>
        <family val="1"/>
        <charset val="204"/>
      </rPr>
      <t>№ лок. сметы</t>
    </r>
  </si>
  <si>
    <r>
      <rPr>
        <sz val="8"/>
        <rFont val="Times New Roman"/>
        <family val="1"/>
        <charset val="204"/>
      </rPr>
      <t>Наименование работ</t>
    </r>
  </si>
  <si>
    <r>
      <rPr>
        <sz val="8"/>
        <rFont val="Times New Roman"/>
        <family val="1"/>
        <charset val="204"/>
      </rPr>
      <t>Ед. изм.</t>
    </r>
  </si>
  <si>
    <r>
      <rPr>
        <sz val="8"/>
        <rFont val="Times New Roman"/>
        <family val="1"/>
        <charset val="204"/>
      </rPr>
      <t>Кол-во</t>
    </r>
  </si>
  <si>
    <r>
      <t xml:space="preserve">ПРЕДЕЛЬНАЯ </t>
    </r>
    <r>
      <rPr>
        <sz val="8"/>
        <rFont val="Times New Roman"/>
        <family val="1"/>
        <charset val="204"/>
      </rPr>
      <t>Цена за единицу, руб., без  НДС</t>
    </r>
  </si>
  <si>
    <r>
      <rPr>
        <sz val="8"/>
        <rFont val="Times New Roman"/>
        <family val="1"/>
        <charset val="204"/>
      </rPr>
      <t>Сметная стоимость руб., без  НДС</t>
    </r>
  </si>
  <si>
    <r>
      <rPr>
        <sz val="8.5"/>
        <rFont val="Times New Roman"/>
        <family val="1"/>
        <charset val="204"/>
      </rPr>
      <t>Тип1</t>
    </r>
  </si>
  <si>
    <t>Устройство временного покрытия из брусчатки на участке внутриквартальной дороги (в зимний период), с подсыпкой щебня t=15см, песка t=10см</t>
  </si>
  <si>
    <r>
      <rPr>
        <b/>
        <sz val="8.5"/>
        <rFont val="Times New Roman"/>
        <family val="1"/>
        <charset val="204"/>
      </rPr>
      <t>м2</t>
    </r>
  </si>
  <si>
    <r>
      <rPr>
        <sz val="8.5"/>
        <rFont val="Times New Roman"/>
        <family val="1"/>
        <charset val="204"/>
      </rPr>
      <t>Тип-2</t>
    </r>
  </si>
  <si>
    <r>
      <rPr>
        <b/>
        <sz val="8.5"/>
        <rFont val="Times New Roman"/>
        <family val="1"/>
        <charset val="204"/>
      </rPr>
      <t>Восстановление асфальтового  покрытия толщиной 11см  на участке внутриквартальной дороги  в весенне-осенний период ( с демонтажом брусчатки) , с подсыпкой слоя  щебня t = 5 см</t>
    </r>
  </si>
  <si>
    <r>
      <rPr>
        <sz val="8.5"/>
        <rFont val="Times New Roman"/>
        <family val="1"/>
        <charset val="204"/>
      </rPr>
      <t>Тип-3</t>
    </r>
  </si>
  <si>
    <t>Устройство  покрытия из брусчатки на участке внутриквартальной дороги, с подсыпкой щебня t = 15 см, песка  t = 10 см</t>
  </si>
  <si>
    <r>
      <rPr>
        <sz val="8.5"/>
        <rFont val="Times New Roman"/>
        <family val="1"/>
        <charset val="204"/>
      </rPr>
      <t>Тип-4</t>
    </r>
  </si>
  <si>
    <t>Устройство  покрытия из брусчатки на тротуаре, с подсыпкой песка t = 10 см</t>
  </si>
  <si>
    <r>
      <rPr>
        <sz val="8"/>
        <rFont val="Times New Roman"/>
        <family val="1"/>
        <charset val="204"/>
      </rPr>
      <t>Тип-5</t>
    </r>
  </si>
  <si>
    <t>Восстановление асфальтового покрытия толщиной 11 см на участке внутриквартальной дороги без подсыпкии щебня</t>
  </si>
  <si>
    <r>
      <rPr>
        <sz val="8.5"/>
        <rFont val="Times New Roman"/>
        <family val="1"/>
        <charset val="204"/>
      </rPr>
      <t>Тип-6</t>
    </r>
  </si>
  <si>
    <t>Восстановление асфальтового покрытия, толщиной 11 см. на участке внутриквартальной дороги с подсыпкой слоя щебня толщиной 15 см.</t>
  </si>
  <si>
    <r>
      <rPr>
        <sz val="8"/>
        <rFont val="Times New Roman"/>
        <family val="1"/>
        <charset val="204"/>
      </rPr>
      <t>Тип-7</t>
    </r>
  </si>
  <si>
    <t>Восстановление асфальтового покрытия, t=4 см. на участке тротуара, с подсыпкой щебня t=10 см</t>
  </si>
  <si>
    <r>
      <rPr>
        <sz val="8"/>
        <rFont val="Times New Roman"/>
        <family val="1"/>
        <charset val="204"/>
      </rPr>
      <t>Тип-8</t>
    </r>
  </si>
  <si>
    <r>
      <t xml:space="preserve">Установка дорожного бордюрного камня без
</t>
    </r>
    <r>
      <rPr>
        <b/>
        <sz val="8.5"/>
        <rFont val="Times New Roman"/>
        <family val="1"/>
        <charset val="204"/>
      </rPr>
      <t>разборки</t>
    </r>
  </si>
  <si>
    <r>
      <rPr>
        <b/>
        <sz val="8.5"/>
        <rFont val="Times New Roman"/>
        <family val="1"/>
        <charset val="204"/>
      </rPr>
      <t>мп</t>
    </r>
  </si>
  <si>
    <r>
      <rPr>
        <sz val="8.5"/>
        <rFont val="Times New Roman"/>
        <family val="1"/>
        <charset val="204"/>
      </rPr>
      <t>Тип9</t>
    </r>
  </si>
  <si>
    <r>
      <rPr>
        <b/>
        <sz val="8.5"/>
        <rFont val="Times New Roman"/>
        <family val="1"/>
        <charset val="204"/>
      </rPr>
      <t>Установка дорожного бордюрного камня с разборкой</t>
    </r>
  </si>
  <si>
    <r>
      <rPr>
        <b/>
        <sz val="8.5"/>
        <rFont val="Times New Roman"/>
        <family val="1"/>
        <charset val="204"/>
      </rPr>
      <t>м.п</t>
    </r>
  </si>
  <si>
    <r>
      <rPr>
        <sz val="8"/>
        <rFont val="Times New Roman"/>
        <family val="1"/>
        <charset val="204"/>
      </rPr>
      <t>Тип-10</t>
    </r>
  </si>
  <si>
    <t>Установка тротуарного бордюрного камня без
разборки</t>
  </si>
  <si>
    <r>
      <rPr>
        <sz val="8.5"/>
        <rFont val="Times New Roman"/>
        <family val="1"/>
        <charset val="204"/>
      </rPr>
      <t>Тип11</t>
    </r>
  </si>
  <si>
    <t>Установка тротуарного бордюрного камня с разборкой.</t>
  </si>
  <si>
    <r>
      <rPr>
        <b/>
        <sz val="8.5"/>
        <rFont val="Times New Roman"/>
        <family val="1"/>
        <charset val="204"/>
      </rPr>
      <t>м.п.</t>
    </r>
  </si>
  <si>
    <r>
      <rPr>
        <sz val="8.5"/>
        <rFont val="Times New Roman"/>
        <family val="1"/>
        <charset val="204"/>
      </rPr>
      <t>Тип12</t>
    </r>
  </si>
  <si>
    <r>
      <rPr>
        <b/>
        <sz val="8.5"/>
        <rFont val="Times New Roman"/>
        <family val="1"/>
        <charset val="204"/>
      </rPr>
      <t>Восстановление газонного покрытия.</t>
    </r>
  </si>
  <si>
    <r>
      <rPr>
        <sz val="8.5"/>
        <rFont val="Times New Roman"/>
        <family val="1"/>
        <charset val="204"/>
      </rPr>
      <t>Тип13</t>
    </r>
  </si>
  <si>
    <r>
      <rPr>
        <b/>
        <sz val="8.5"/>
        <rFont val="Times New Roman"/>
        <family val="1"/>
        <charset val="204"/>
      </rPr>
      <t>Погрузка и вывоз 1 м3 грунта растительного слоя со средней плотностью 1600 кг/м3</t>
    </r>
  </si>
  <si>
    <r>
      <rPr>
        <b/>
        <sz val="8.5"/>
        <rFont val="Times New Roman"/>
        <family val="1"/>
        <charset val="204"/>
      </rPr>
      <t>м3</t>
    </r>
  </si>
  <si>
    <r>
      <rPr>
        <sz val="8.5"/>
        <rFont val="Times New Roman"/>
        <family val="1"/>
        <charset val="204"/>
      </rPr>
      <t>Тип-14</t>
    </r>
  </si>
  <si>
    <r>
      <rPr>
        <b/>
        <sz val="8.5"/>
        <rFont val="Times New Roman"/>
        <family val="1"/>
        <charset val="204"/>
      </rPr>
      <t>Засыпка траншеи от плиты закрытия кабеля до слоя благоустройства песком</t>
    </r>
  </si>
  <si>
    <r>
      <rPr>
        <sz val="8.5"/>
        <rFont val="Times New Roman"/>
        <family val="1"/>
        <charset val="204"/>
      </rPr>
      <t>Тип-15</t>
    </r>
  </si>
  <si>
    <r>
      <rPr>
        <b/>
        <sz val="8.5"/>
        <rFont val="Times New Roman"/>
        <family val="1"/>
        <charset val="204"/>
      </rPr>
      <t>Восстановление асфальтового покрытия ЩМА толщиной 11см на участке магистральной дороги с подсыпкой слоя щебня t=20см</t>
    </r>
  </si>
  <si>
    <r>
      <rPr>
        <sz val="8.5"/>
        <rFont val="Times New Roman"/>
        <family val="1"/>
        <charset val="204"/>
      </rPr>
      <t>Тип-16</t>
    </r>
  </si>
  <si>
    <r>
      <rPr>
        <b/>
        <sz val="8.5"/>
        <rFont val="Times New Roman"/>
        <family val="1"/>
        <charset val="204"/>
      </rPr>
      <t>Разборка покрытия из брусчатки</t>
    </r>
  </si>
  <si>
    <r>
      <rPr>
        <b/>
        <sz val="7"/>
        <rFont val="Times New Roman"/>
        <family val="1"/>
        <charset val="204"/>
      </rPr>
      <t>Итого</t>
    </r>
  </si>
  <si>
    <t>Расчет предельной планируемой стоимости работ произведен на основании сметных 
расчетов № 1-5, и единичных локальных смет № 1-16</t>
  </si>
  <si>
    <t>И.о. первого заместителя директора-главного инженера</t>
  </si>
  <si>
    <t>филиала "Владимирэнерго"</t>
  </si>
  <si>
    <t>_____________И.В. Рыжов</t>
  </si>
  <si>
    <t>Заместитель главного инженера по управлению</t>
  </si>
  <si>
    <t>производственными активами</t>
  </si>
  <si>
    <t>___________А.А. Виноградов</t>
  </si>
  <si>
    <t>Непредвиденные расходы до 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</si>
</sst>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color theme="1"/>
      <name val="Times New Roman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6.5"/>
      <name val="Times New Roman"/>
      <family val="1"/>
      <charset val="204"/>
    </font>
    <font>
      <sz val="8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8.5"/>
      <color theme="1"/>
      <name val="Times New Roman"/>
      <family val="1"/>
      <charset val="204"/>
    </font>
    <font>
      <b/>
      <sz val="10"/>
      <color indexed="2"/>
      <name val="Times New Roman"/>
      <family val="1"/>
      <charset val="204"/>
    </font>
    <font>
      <b/>
      <sz val="7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1" fontId="0" fillId="0" borderId="2" xfId="0" applyNumberFormat="1" applyBorder="1" applyAlignment="1">
      <alignment horizontal="center" vertical="top" shrinkToFit="1"/>
    </xf>
    <xf numFmtId="1" fontId="0" fillId="0" borderId="3" xfId="0" applyNumberFormat="1" applyBorder="1" applyAlignment="1">
      <alignment horizontal="center" vertical="top" shrinkToFit="1"/>
    </xf>
    <xf numFmtId="1" fontId="0" fillId="0" borderId="2" xfId="0" applyNumberFormat="1" applyBorder="1" applyAlignment="1">
      <alignment horizontal="center" vertical="center" shrinkToFit="1"/>
    </xf>
    <xf numFmtId="1" fontId="0" fillId="0" borderId="4" xfId="0" applyNumberFormat="1" applyBorder="1" applyAlignment="1">
      <alignment horizontal="center" vertical="center" shrinkToFit="1"/>
    </xf>
    <xf numFmtId="1" fontId="0" fillId="0" borderId="3" xfId="0" applyNumberFormat="1" applyBorder="1" applyAlignment="1">
      <alignment horizontal="center" vertical="center" shrinkToFi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" fontId="2" fillId="2" borderId="2" xfId="0" applyNumberFormat="1" applyFont="1" applyFill="1" applyBorder="1" applyAlignment="1">
      <alignment horizontal="right" vertical="center" wrapText="1"/>
    </xf>
    <xf numFmtId="4" fontId="2" fillId="2" borderId="3" xfId="0" applyNumberFormat="1" applyFont="1" applyFill="1" applyBorder="1" applyAlignment="1">
      <alignment horizontal="right" vertical="center" wrapText="1"/>
    </xf>
    <xf numFmtId="4" fontId="0" fillId="0" borderId="0" xfId="0" applyNumberFormat="1" applyAlignment="1">
      <alignment horizontal="left" vertical="top"/>
    </xf>
    <xf numFmtId="0" fontId="4" fillId="0" borderId="0" xfId="0" applyFont="1" applyAlignment="1">
      <alignment horizontal="left" vertical="top" wrapText="1" indent="5"/>
    </xf>
    <xf numFmtId="0" fontId="1" fillId="0" borderId="0" xfId="0" applyFont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 indent="1"/>
    </xf>
    <xf numFmtId="1" fontId="7" fillId="0" borderId="5" xfId="0" applyNumberFormat="1" applyFont="1" applyBorder="1" applyAlignment="1">
      <alignment horizontal="center" vertical="top" shrinkToFit="1"/>
    </xf>
    <xf numFmtId="1" fontId="7" fillId="0" borderId="5" xfId="0" applyNumberFormat="1" applyFont="1" applyBorder="1" applyAlignment="1">
      <alignment horizontal="left" vertical="top" indent="1" shrinkToFit="1"/>
    </xf>
    <xf numFmtId="1" fontId="8" fillId="0" borderId="5" xfId="0" applyNumberFormat="1" applyFont="1" applyBorder="1" applyAlignment="1">
      <alignment horizontal="center" vertical="center" shrinkToFit="1"/>
    </xf>
    <xf numFmtId="0" fontId="9" fillId="0" borderId="5" xfId="0" applyFont="1" applyBorder="1" applyAlignment="1">
      <alignment horizontal="center" vertical="center" wrapText="1"/>
    </xf>
    <xf numFmtId="1" fontId="10" fillId="0" borderId="5" xfId="0" applyNumberFormat="1" applyFont="1" applyBorder="1" applyAlignment="1">
      <alignment horizontal="center" vertical="center" shrinkToFit="1"/>
    </xf>
    <xf numFmtId="4" fontId="8" fillId="0" borderId="5" xfId="0" applyNumberFormat="1" applyFont="1" applyBorder="1" applyAlignment="1">
      <alignment vertical="center" wrapText="1"/>
    </xf>
    <xf numFmtId="0" fontId="9" fillId="0" borderId="5" xfId="0" applyFont="1" applyBorder="1" applyAlignment="1">
      <alignment horizontal="center" vertical="top" wrapText="1"/>
    </xf>
    <xf numFmtId="1" fontId="10" fillId="2" borderId="5" xfId="0" applyNumberFormat="1" applyFont="1" applyFill="1" applyBorder="1" applyAlignment="1">
      <alignment horizontal="center" vertical="center" shrinkToFit="1"/>
    </xf>
    <xf numFmtId="1" fontId="0" fillId="0" borderId="0" xfId="0" applyNumberFormat="1" applyAlignment="1">
      <alignment horizontal="left" vertical="top"/>
    </xf>
    <xf numFmtId="1" fontId="10" fillId="0" borderId="5" xfId="0" applyNumberFormat="1" applyFont="1" applyBorder="1" applyAlignment="1">
      <alignment horizontal="center" vertical="top" shrinkToFit="1"/>
    </xf>
    <xf numFmtId="0" fontId="11" fillId="0" borderId="0" xfId="0" applyFont="1" applyAlignment="1">
      <alignment horizontal="left" vertical="top"/>
    </xf>
    <xf numFmtId="0" fontId="0" fillId="0" borderId="5" xfId="0" applyBorder="1" applyAlignment="1">
      <alignment horizontal="left" wrapText="1"/>
    </xf>
    <xf numFmtId="0" fontId="12" fillId="0" borderId="5" xfId="0" applyFont="1" applyBorder="1" applyAlignment="1">
      <alignment horizontal="center" vertical="top" wrapText="1"/>
    </xf>
    <xf numFmtId="4" fontId="9" fillId="0" borderId="5" xfId="0" applyNumberFormat="1" applyFont="1" applyBorder="1" applyAlignment="1">
      <alignment vertical="top" wrapText="1"/>
    </xf>
    <xf numFmtId="0" fontId="13" fillId="0" borderId="0" xfId="0" applyFont="1"/>
    <xf numFmtId="0" fontId="5" fillId="0" borderId="0" xfId="0" applyFont="1"/>
    <xf numFmtId="0" fontId="0" fillId="0" borderId="0" xfId="0" applyAlignment="1">
      <alignment horizontal="right" vertical="top"/>
    </xf>
    <xf numFmtId="0" fontId="14" fillId="0" borderId="0" xfId="0" applyFont="1"/>
    <xf numFmtId="4" fontId="4" fillId="0" borderId="0" xfId="0" applyNumberFormat="1" applyFont="1" applyAlignment="1">
      <alignment horizontal="left" vertical="top" wrapText="1" indent="5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0" xfId="0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center" wrapText="1" indent="1"/>
    </xf>
    <xf numFmtId="0" fontId="6" fillId="0" borderId="3" xfId="0" applyFont="1" applyBorder="1" applyAlignment="1">
      <alignment horizontal="left" vertical="center" wrapText="1" indent="1"/>
    </xf>
    <xf numFmtId="0" fontId="7" fillId="0" borderId="2" xfId="0" applyFont="1" applyBorder="1" applyAlignment="1">
      <alignment horizontal="left" vertical="center" wrapText="1" indent="8"/>
    </xf>
    <xf numFmtId="0" fontId="7" fillId="0" borderId="3" xfId="0" applyFont="1" applyBorder="1" applyAlignment="1">
      <alignment horizontal="left" vertical="center" wrapText="1" indent="8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1" fontId="7" fillId="0" borderId="2" xfId="0" applyNumberFormat="1" applyFont="1" applyBorder="1" applyAlignment="1">
      <alignment horizontal="center" vertical="top" shrinkToFit="1"/>
    </xf>
    <xf numFmtId="1" fontId="7" fillId="0" borderId="3" xfId="0" applyNumberFormat="1" applyFont="1" applyBorder="1" applyAlignment="1">
      <alignment horizontal="center" vertical="top" shrinkToFi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" fontId="1" fillId="0" borderId="2" xfId="0" applyNumberFormat="1" applyFont="1" applyBorder="1" applyAlignment="1">
      <alignment horizontal="right" vertical="center" wrapText="1"/>
    </xf>
    <xf numFmtId="4" fontId="1" fillId="0" borderId="3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 indent="5"/>
    </xf>
    <xf numFmtId="0" fontId="5" fillId="0" borderId="0" xfId="0" applyFont="1" applyAlignment="1">
      <alignment horizontal="left" vertical="center" wrapText="1"/>
    </xf>
    <xf numFmtId="1" fontId="0" fillId="0" borderId="2" xfId="0" applyNumberFormat="1" applyBorder="1" applyAlignment="1">
      <alignment horizontal="center" vertical="top" shrinkToFit="1"/>
    </xf>
    <xf numFmtId="1" fontId="0" fillId="0" borderId="3" xfId="0" applyNumberFormat="1" applyBorder="1" applyAlignment="1">
      <alignment horizontal="center" vertical="top" shrinkToFit="1"/>
    </xf>
    <xf numFmtId="1" fontId="0" fillId="0" borderId="2" xfId="0" applyNumberFormat="1" applyBorder="1" applyAlignment="1">
      <alignment horizontal="center" vertical="center" shrinkToFit="1"/>
    </xf>
    <xf numFmtId="1" fontId="0" fillId="0" borderId="4" xfId="0" applyNumberFormat="1" applyBorder="1" applyAlignment="1">
      <alignment horizontal="center" vertical="center" shrinkToFit="1"/>
    </xf>
    <xf numFmtId="1" fontId="0" fillId="0" borderId="3" xfId="0" applyNumberFormat="1" applyBorder="1" applyAlignment="1">
      <alignment horizontal="center" vertical="center" shrinkToFi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4" fontId="2" fillId="0" borderId="3" xfId="0" applyNumberFormat="1" applyFont="1" applyBorder="1" applyAlignment="1">
      <alignment horizontal="right" vertical="center" wrapText="1"/>
    </xf>
    <xf numFmtId="4" fontId="2" fillId="2" borderId="2" xfId="0" applyNumberFormat="1" applyFont="1" applyFill="1" applyBorder="1" applyAlignment="1">
      <alignment horizontal="right" vertical="center" wrapText="1"/>
    </xf>
    <xf numFmtId="4" fontId="2" fillId="2" borderId="3" xfId="0" applyNumberFormat="1" applyFont="1" applyFill="1" applyBorder="1" applyAlignment="1">
      <alignment horizontal="right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4" fontId="3" fillId="2" borderId="3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indent="2"/>
    </xf>
    <xf numFmtId="0" fontId="2" fillId="0" borderId="4" xfId="0" applyFont="1" applyBorder="1" applyAlignment="1">
      <alignment horizontal="left" vertical="center" wrapText="1" indent="2"/>
    </xf>
    <xf numFmtId="0" fontId="2" fillId="0" borderId="3" xfId="0" applyFont="1" applyBorder="1" applyAlignment="1">
      <alignment horizontal="left" vertical="center" wrapText="1" indent="2"/>
    </xf>
    <xf numFmtId="0" fontId="2" fillId="0" borderId="2" xfId="0" applyFont="1" applyBorder="1" applyAlignment="1">
      <alignment horizontal="left" vertical="center" wrapText="1" indent="11"/>
    </xf>
    <xf numFmtId="0" fontId="2" fillId="0" borderId="4" xfId="0" applyFont="1" applyBorder="1" applyAlignment="1">
      <alignment horizontal="left" vertical="center" wrapText="1" indent="11"/>
    </xf>
    <xf numFmtId="0" fontId="2" fillId="0" borderId="3" xfId="0" applyFont="1" applyBorder="1" applyAlignment="1">
      <alignment horizontal="left" vertical="center" wrapText="1" indent="11"/>
    </xf>
    <xf numFmtId="0" fontId="2" fillId="0" borderId="2" xfId="0" applyFont="1" applyBorder="1" applyAlignment="1">
      <alignment horizontal="left" vertical="center" wrapText="1" indent="1"/>
    </xf>
    <xf numFmtId="0" fontId="2" fillId="0" borderId="3" xfId="0" applyFont="1" applyBorder="1" applyAlignment="1">
      <alignment horizontal="left" vertical="center" wrapText="1" indent="1"/>
    </xf>
    <xf numFmtId="1" fontId="0" fillId="0" borderId="4" xfId="0" applyNumberFormat="1" applyBorder="1" applyAlignment="1">
      <alignment horizontal="center" vertical="top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5"/>
  <sheetViews>
    <sheetView tabSelected="1" view="pageBreakPreview" topLeftCell="A4" workbookViewId="0">
      <selection activeCell="K17" sqref="K17"/>
    </sheetView>
  </sheetViews>
  <sheetFormatPr defaultRowHeight="12.75" x14ac:dyDescent="0.2"/>
  <cols>
    <col min="1" max="1" width="4.6640625" style="1" customWidth="1"/>
    <col min="2" max="2" width="2.1640625" style="1" customWidth="1"/>
    <col min="3" max="3" width="3.33203125" style="1" customWidth="1"/>
    <col min="4" max="4" width="8.33203125" style="1" customWidth="1"/>
    <col min="5" max="5" width="3.33203125" style="1" customWidth="1"/>
    <col min="6" max="6" width="39.5" style="1" customWidth="1"/>
    <col min="7" max="7" width="8" style="1" customWidth="1"/>
    <col min="8" max="8" width="12.6640625" style="1" customWidth="1"/>
    <col min="9" max="9" width="9.33203125" style="1" customWidth="1"/>
    <col min="10" max="10" width="4.6640625" style="1" customWidth="1"/>
    <col min="11" max="11" width="19.1640625" style="1" customWidth="1"/>
    <col min="12" max="12" width="16" style="1" customWidth="1"/>
    <col min="13" max="13" width="10.83203125" style="1" customWidth="1"/>
    <col min="14" max="14" width="9.33203125" style="1"/>
    <col min="15" max="16" width="12.6640625" style="1" bestFit="1" customWidth="1"/>
    <col min="17" max="18" width="9.33203125" style="1"/>
    <col min="19" max="19" width="12.6640625" style="1" bestFit="1" customWidth="1"/>
    <col min="20" max="16384" width="9.33203125" style="1"/>
  </cols>
  <sheetData>
    <row r="1" spans="1:19" ht="44.25" customHeight="1" x14ac:dyDescent="0.2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2"/>
    </row>
    <row r="2" spans="1:19" ht="29.25" customHeight="1" x14ac:dyDescent="0.2">
      <c r="A2" s="92" t="s">
        <v>1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3"/>
    </row>
    <row r="3" spans="1:19" ht="79.7" customHeight="1" x14ac:dyDescent="0.2">
      <c r="A3" s="93" t="s">
        <v>2</v>
      </c>
      <c r="B3" s="94"/>
      <c r="C3" s="95" t="s">
        <v>3</v>
      </c>
      <c r="D3" s="96"/>
      <c r="E3" s="97"/>
      <c r="F3" s="98" t="s">
        <v>4</v>
      </c>
      <c r="G3" s="99"/>
      <c r="H3" s="99"/>
      <c r="I3" s="100"/>
      <c r="J3" s="101" t="s">
        <v>5</v>
      </c>
      <c r="K3" s="102"/>
    </row>
    <row r="4" spans="1:19" ht="12.75" customHeight="1" x14ac:dyDescent="0.2">
      <c r="A4" s="77">
        <v>1</v>
      </c>
      <c r="B4" s="78"/>
      <c r="C4" s="77">
        <v>2</v>
      </c>
      <c r="D4" s="103"/>
      <c r="E4" s="78"/>
      <c r="F4" s="77">
        <v>3</v>
      </c>
      <c r="G4" s="103"/>
      <c r="H4" s="103"/>
      <c r="I4" s="78"/>
      <c r="J4" s="77">
        <v>4</v>
      </c>
      <c r="K4" s="78"/>
    </row>
    <row r="5" spans="1:19" ht="22.5" customHeight="1" x14ac:dyDescent="0.2">
      <c r="A5" s="77">
        <v>1</v>
      </c>
      <c r="B5" s="78"/>
      <c r="C5" s="79">
        <v>1</v>
      </c>
      <c r="D5" s="80"/>
      <c r="E5" s="81"/>
      <c r="F5" s="82" t="s">
        <v>6</v>
      </c>
      <c r="G5" s="83"/>
      <c r="H5" s="83"/>
      <c r="I5" s="84"/>
      <c r="J5" s="87">
        <v>3557852</v>
      </c>
      <c r="K5" s="88"/>
      <c r="O5" s="14"/>
      <c r="S5" s="14"/>
    </row>
    <row r="6" spans="1:19" ht="22.5" hidden="1" customHeight="1" x14ac:dyDescent="0.2">
      <c r="A6" s="77">
        <v>2</v>
      </c>
      <c r="B6" s="78"/>
      <c r="C6" s="79">
        <v>2</v>
      </c>
      <c r="D6" s="80"/>
      <c r="E6" s="81"/>
      <c r="F6" s="82" t="s">
        <v>7</v>
      </c>
      <c r="G6" s="83"/>
      <c r="H6" s="83"/>
      <c r="I6" s="84"/>
      <c r="J6" s="89"/>
      <c r="K6" s="90"/>
    </row>
    <row r="7" spans="1:19" ht="27.75" customHeight="1" x14ac:dyDescent="0.2">
      <c r="A7" s="79">
        <v>2</v>
      </c>
      <c r="B7" s="81"/>
      <c r="C7" s="72" t="s">
        <v>8</v>
      </c>
      <c r="D7" s="73"/>
      <c r="E7" s="74"/>
      <c r="F7" s="72" t="s">
        <v>9</v>
      </c>
      <c r="G7" s="73"/>
      <c r="H7" s="73"/>
      <c r="I7" s="74"/>
      <c r="J7" s="85">
        <f>K37</f>
        <v>60751</v>
      </c>
      <c r="K7" s="86"/>
      <c r="P7" s="14"/>
      <c r="S7" s="14"/>
    </row>
    <row r="8" spans="1:19" ht="22.5" customHeight="1" x14ac:dyDescent="0.2">
      <c r="A8" s="77">
        <v>3</v>
      </c>
      <c r="B8" s="78"/>
      <c r="C8" s="79">
        <v>3</v>
      </c>
      <c r="D8" s="80"/>
      <c r="E8" s="81"/>
      <c r="F8" s="82" t="s">
        <v>10</v>
      </c>
      <c r="G8" s="83"/>
      <c r="H8" s="83"/>
      <c r="I8" s="84"/>
      <c r="J8" s="85">
        <v>48535</v>
      </c>
      <c r="K8" s="86"/>
    </row>
    <row r="9" spans="1:19" ht="22.5" customHeight="1" x14ac:dyDescent="0.2">
      <c r="A9" s="77">
        <v>4</v>
      </c>
      <c r="B9" s="78"/>
      <c r="C9" s="79">
        <v>4</v>
      </c>
      <c r="D9" s="80"/>
      <c r="E9" s="81"/>
      <c r="F9" s="82" t="s">
        <v>11</v>
      </c>
      <c r="G9" s="83"/>
      <c r="H9" s="83"/>
      <c r="I9" s="84"/>
      <c r="J9" s="87">
        <v>783006</v>
      </c>
      <c r="K9" s="88"/>
    </row>
    <row r="10" spans="1:19" ht="22.5" customHeight="1" x14ac:dyDescent="0.2">
      <c r="A10" s="4"/>
      <c r="B10" s="5"/>
      <c r="C10" s="6"/>
      <c r="D10" s="7"/>
      <c r="E10" s="8"/>
      <c r="F10" s="9" t="s">
        <v>12</v>
      </c>
      <c r="G10" s="10"/>
      <c r="H10" s="10"/>
      <c r="I10" s="11"/>
      <c r="J10" s="12"/>
      <c r="K10" s="13">
        <f>SUM(J5:K9)</f>
        <v>4450144</v>
      </c>
    </row>
    <row r="11" spans="1:19" ht="22.5" customHeight="1" x14ac:dyDescent="0.2">
      <c r="A11" s="77"/>
      <c r="B11" s="78"/>
      <c r="C11" s="79"/>
      <c r="D11" s="80"/>
      <c r="E11" s="81"/>
      <c r="F11" s="82" t="s">
        <v>70</v>
      </c>
      <c r="G11" s="83"/>
      <c r="H11" s="83"/>
      <c r="I11" s="84"/>
      <c r="J11" s="87">
        <v>133487.15</v>
      </c>
      <c r="K11" s="88"/>
    </row>
    <row r="12" spans="1:19" ht="17.850000000000001" customHeight="1" x14ac:dyDescent="0.2">
      <c r="A12" s="65"/>
      <c r="B12" s="66"/>
      <c r="C12" s="67" t="s">
        <v>13</v>
      </c>
      <c r="D12" s="68"/>
      <c r="E12" s="68"/>
      <c r="F12" s="68"/>
      <c r="G12" s="68"/>
      <c r="H12" s="68"/>
      <c r="I12" s="69"/>
      <c r="J12" s="70">
        <f>K10+J11</f>
        <v>4583631.1500000004</v>
      </c>
      <c r="K12" s="71"/>
    </row>
    <row r="13" spans="1:19" ht="17.100000000000001" customHeight="1" x14ac:dyDescent="0.2">
      <c r="A13" s="72" t="s">
        <v>14</v>
      </c>
      <c r="B13" s="73"/>
      <c r="C13" s="73"/>
      <c r="D13" s="73"/>
      <c r="E13" s="73"/>
      <c r="F13" s="73"/>
      <c r="G13" s="73"/>
      <c r="H13" s="73"/>
      <c r="I13" s="74"/>
      <c r="J13" s="70">
        <f>J12*0.22</f>
        <v>1008398.8530000001</v>
      </c>
      <c r="K13" s="71"/>
    </row>
    <row r="14" spans="1:19" ht="17.100000000000001" customHeight="1" x14ac:dyDescent="0.2">
      <c r="A14" s="67" t="s">
        <v>15</v>
      </c>
      <c r="B14" s="68"/>
      <c r="C14" s="68"/>
      <c r="D14" s="68"/>
      <c r="E14" s="68"/>
      <c r="F14" s="68"/>
      <c r="G14" s="68"/>
      <c r="H14" s="68"/>
      <c r="I14" s="69"/>
      <c r="J14" s="70">
        <f>J12+J13</f>
        <v>5592030.0030000005</v>
      </c>
      <c r="K14" s="71"/>
    </row>
    <row r="15" spans="1:19" ht="12.75" customHeight="1" x14ac:dyDescent="0.2">
      <c r="A15" s="75"/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</row>
    <row r="16" spans="1:19" s="16" customFormat="1" ht="12" customHeight="1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</row>
    <row r="17" spans="1:17" ht="12.75" customHeight="1" x14ac:dyDescent="0.2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40"/>
      <c r="L17" s="15"/>
    </row>
    <row r="18" spans="1:17" ht="48" customHeight="1" x14ac:dyDescent="0.2">
      <c r="A18" s="56" t="s">
        <v>16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2"/>
    </row>
    <row r="19" spans="1:17" ht="62.85" customHeight="1" x14ac:dyDescent="0.2">
      <c r="A19" s="17" t="s">
        <v>17</v>
      </c>
      <c r="B19" s="57" t="s">
        <v>18</v>
      </c>
      <c r="C19" s="58"/>
      <c r="D19" s="18" t="s">
        <v>19</v>
      </c>
      <c r="E19" s="59" t="s">
        <v>20</v>
      </c>
      <c r="F19" s="60"/>
      <c r="G19" s="19" t="s">
        <v>21</v>
      </c>
      <c r="H19" s="20" t="s">
        <v>22</v>
      </c>
      <c r="I19" s="61" t="s">
        <v>23</v>
      </c>
      <c r="J19" s="62"/>
      <c r="K19" s="21" t="s">
        <v>24</v>
      </c>
    </row>
    <row r="20" spans="1:17" ht="11.25" customHeight="1" x14ac:dyDescent="0.2">
      <c r="A20" s="22">
        <v>1</v>
      </c>
      <c r="B20" s="41"/>
      <c r="C20" s="42"/>
      <c r="D20" s="23">
        <v>2</v>
      </c>
      <c r="E20" s="63">
        <v>3</v>
      </c>
      <c r="F20" s="64"/>
      <c r="G20" s="22">
        <v>4</v>
      </c>
      <c r="H20" s="22">
        <v>5</v>
      </c>
      <c r="I20" s="41"/>
      <c r="J20" s="42"/>
      <c r="K20" s="22">
        <v>8</v>
      </c>
    </row>
    <row r="21" spans="1:17" ht="61.5" customHeight="1" x14ac:dyDescent="0.2">
      <c r="A21" s="24">
        <v>1</v>
      </c>
      <c r="B21" s="45" t="s">
        <v>25</v>
      </c>
      <c r="C21" s="46"/>
      <c r="D21" s="24">
        <v>1</v>
      </c>
      <c r="E21" s="47" t="s">
        <v>26</v>
      </c>
      <c r="F21" s="48"/>
      <c r="G21" s="25" t="s">
        <v>27</v>
      </c>
      <c r="H21" s="26">
        <v>1</v>
      </c>
      <c r="I21" s="49">
        <v>6486</v>
      </c>
      <c r="J21" s="50"/>
      <c r="K21" s="27">
        <f t="shared" ref="K21:K36" si="0">H21*I21</f>
        <v>6486</v>
      </c>
    </row>
    <row r="22" spans="1:17" ht="63" customHeight="1" x14ac:dyDescent="0.2">
      <c r="A22" s="24">
        <v>2</v>
      </c>
      <c r="B22" s="45" t="s">
        <v>28</v>
      </c>
      <c r="C22" s="46"/>
      <c r="D22" s="24">
        <v>2</v>
      </c>
      <c r="E22" s="47" t="s">
        <v>29</v>
      </c>
      <c r="F22" s="48"/>
      <c r="G22" s="25" t="s">
        <v>27</v>
      </c>
      <c r="H22" s="26">
        <v>1</v>
      </c>
      <c r="I22" s="49">
        <v>4981</v>
      </c>
      <c r="J22" s="50"/>
      <c r="K22" s="27">
        <f t="shared" si="0"/>
        <v>4981</v>
      </c>
    </row>
    <row r="23" spans="1:17" ht="62.25" customHeight="1" x14ac:dyDescent="0.2">
      <c r="A23" s="24">
        <v>3</v>
      </c>
      <c r="B23" s="45" t="s">
        <v>30</v>
      </c>
      <c r="C23" s="46"/>
      <c r="D23" s="24">
        <v>3</v>
      </c>
      <c r="E23" s="47" t="s">
        <v>31</v>
      </c>
      <c r="F23" s="48"/>
      <c r="G23" s="25" t="s">
        <v>27</v>
      </c>
      <c r="H23" s="26">
        <v>1</v>
      </c>
      <c r="I23" s="49">
        <v>6586</v>
      </c>
      <c r="J23" s="50"/>
      <c r="K23" s="27">
        <f t="shared" si="0"/>
        <v>6586</v>
      </c>
    </row>
    <row r="24" spans="1:17" ht="42" customHeight="1" x14ac:dyDescent="0.2">
      <c r="A24" s="24">
        <v>4</v>
      </c>
      <c r="B24" s="45" t="s">
        <v>32</v>
      </c>
      <c r="C24" s="46"/>
      <c r="D24" s="24">
        <v>4</v>
      </c>
      <c r="E24" s="47" t="s">
        <v>33</v>
      </c>
      <c r="F24" s="48"/>
      <c r="G24" s="25" t="s">
        <v>27</v>
      </c>
      <c r="H24" s="26">
        <v>1</v>
      </c>
      <c r="I24" s="49">
        <v>5856</v>
      </c>
      <c r="J24" s="50"/>
      <c r="K24" s="27">
        <f t="shared" si="0"/>
        <v>5856</v>
      </c>
    </row>
    <row r="25" spans="1:17" ht="51" customHeight="1" x14ac:dyDescent="0.2">
      <c r="A25" s="24">
        <v>5</v>
      </c>
      <c r="B25" s="53" t="s">
        <v>34</v>
      </c>
      <c r="C25" s="54"/>
      <c r="D25" s="24">
        <v>5</v>
      </c>
      <c r="E25" s="47" t="s">
        <v>35</v>
      </c>
      <c r="F25" s="55"/>
      <c r="G25" s="28" t="s">
        <v>27</v>
      </c>
      <c r="H25" s="26">
        <v>1</v>
      </c>
      <c r="I25" s="49">
        <v>3697</v>
      </c>
      <c r="J25" s="50"/>
      <c r="K25" s="27">
        <f t="shared" si="0"/>
        <v>3697</v>
      </c>
    </row>
    <row r="26" spans="1:17" ht="67.5" customHeight="1" x14ac:dyDescent="0.2">
      <c r="A26" s="24">
        <v>6</v>
      </c>
      <c r="B26" s="45" t="s">
        <v>36</v>
      </c>
      <c r="C26" s="46"/>
      <c r="D26" s="24">
        <v>6</v>
      </c>
      <c r="E26" s="47" t="s">
        <v>37</v>
      </c>
      <c r="F26" s="48"/>
      <c r="G26" s="25" t="s">
        <v>27</v>
      </c>
      <c r="H26" s="29">
        <v>1</v>
      </c>
      <c r="I26" s="49">
        <v>4048</v>
      </c>
      <c r="J26" s="50"/>
      <c r="K26" s="27">
        <f t="shared" si="0"/>
        <v>4048</v>
      </c>
      <c r="Q26" s="30"/>
    </row>
    <row r="27" spans="1:17" ht="48" customHeight="1" x14ac:dyDescent="0.2">
      <c r="A27" s="24">
        <v>7</v>
      </c>
      <c r="B27" s="53" t="s">
        <v>38</v>
      </c>
      <c r="C27" s="54"/>
      <c r="D27" s="24">
        <v>7</v>
      </c>
      <c r="E27" s="47" t="s">
        <v>39</v>
      </c>
      <c r="F27" s="48"/>
      <c r="G27" s="25" t="s">
        <v>27</v>
      </c>
      <c r="H27" s="31">
        <v>1</v>
      </c>
      <c r="I27" s="49">
        <v>4685</v>
      </c>
      <c r="J27" s="50"/>
      <c r="K27" s="27">
        <f t="shared" si="0"/>
        <v>4685</v>
      </c>
    </row>
    <row r="28" spans="1:17" ht="25.5" customHeight="1" x14ac:dyDescent="0.2">
      <c r="A28" s="24">
        <v>8</v>
      </c>
      <c r="B28" s="53" t="s">
        <v>40</v>
      </c>
      <c r="C28" s="54"/>
      <c r="D28" s="24">
        <v>8</v>
      </c>
      <c r="E28" s="47" t="s">
        <v>41</v>
      </c>
      <c r="F28" s="55"/>
      <c r="G28" s="28" t="s">
        <v>42</v>
      </c>
      <c r="H28" s="31">
        <v>1</v>
      </c>
      <c r="I28" s="49">
        <v>2165</v>
      </c>
      <c r="J28" s="50"/>
      <c r="K28" s="27">
        <f t="shared" si="0"/>
        <v>2165</v>
      </c>
    </row>
    <row r="29" spans="1:17" ht="28.5" customHeight="1" x14ac:dyDescent="0.2">
      <c r="A29" s="24">
        <v>9</v>
      </c>
      <c r="B29" s="45" t="s">
        <v>43</v>
      </c>
      <c r="C29" s="46"/>
      <c r="D29" s="24">
        <v>9</v>
      </c>
      <c r="E29" s="47" t="s">
        <v>44</v>
      </c>
      <c r="F29" s="48"/>
      <c r="G29" s="28" t="s">
        <v>45</v>
      </c>
      <c r="H29" s="31">
        <v>1</v>
      </c>
      <c r="I29" s="49">
        <v>3340</v>
      </c>
      <c r="J29" s="50"/>
      <c r="K29" s="27">
        <f t="shared" si="0"/>
        <v>3340</v>
      </c>
    </row>
    <row r="30" spans="1:17" ht="25.5" customHeight="1" x14ac:dyDescent="0.2">
      <c r="A30" s="24">
        <v>10</v>
      </c>
      <c r="B30" s="53" t="s">
        <v>46</v>
      </c>
      <c r="C30" s="54"/>
      <c r="D30" s="24">
        <v>10</v>
      </c>
      <c r="E30" s="51" t="s">
        <v>47</v>
      </c>
      <c r="F30" s="55"/>
      <c r="G30" s="28" t="s">
        <v>42</v>
      </c>
      <c r="H30" s="31">
        <v>1</v>
      </c>
      <c r="I30" s="49">
        <v>1630</v>
      </c>
      <c r="J30" s="50"/>
      <c r="K30" s="27">
        <f t="shared" si="0"/>
        <v>1630</v>
      </c>
    </row>
    <row r="31" spans="1:17" ht="36" customHeight="1" x14ac:dyDescent="0.2">
      <c r="A31" s="24">
        <v>11</v>
      </c>
      <c r="B31" s="45" t="s">
        <v>48</v>
      </c>
      <c r="C31" s="46"/>
      <c r="D31" s="24">
        <v>11</v>
      </c>
      <c r="E31" s="51" t="s">
        <v>49</v>
      </c>
      <c r="F31" s="52"/>
      <c r="G31" s="25" t="s">
        <v>50</v>
      </c>
      <c r="H31" s="26">
        <v>1</v>
      </c>
      <c r="I31" s="49">
        <v>2806</v>
      </c>
      <c r="J31" s="50"/>
      <c r="K31" s="27">
        <f t="shared" si="0"/>
        <v>2806</v>
      </c>
    </row>
    <row r="32" spans="1:17" ht="28.5" customHeight="1" x14ac:dyDescent="0.2">
      <c r="A32" s="24">
        <v>12</v>
      </c>
      <c r="B32" s="45" t="s">
        <v>51</v>
      </c>
      <c r="C32" s="46"/>
      <c r="D32" s="24">
        <v>12</v>
      </c>
      <c r="E32" s="47" t="s">
        <v>52</v>
      </c>
      <c r="F32" s="48"/>
      <c r="G32" s="28" t="s">
        <v>27</v>
      </c>
      <c r="H32" s="31">
        <v>1</v>
      </c>
      <c r="I32" s="49">
        <v>794</v>
      </c>
      <c r="J32" s="50"/>
      <c r="K32" s="27">
        <f t="shared" si="0"/>
        <v>794</v>
      </c>
    </row>
    <row r="33" spans="1:12" ht="50.25" customHeight="1" x14ac:dyDescent="0.2">
      <c r="A33" s="24">
        <v>13</v>
      </c>
      <c r="B33" s="45" t="s">
        <v>53</v>
      </c>
      <c r="C33" s="46"/>
      <c r="D33" s="24">
        <v>13</v>
      </c>
      <c r="E33" s="47" t="s">
        <v>54</v>
      </c>
      <c r="F33" s="48"/>
      <c r="G33" s="28" t="s">
        <v>55</v>
      </c>
      <c r="H33" s="31">
        <v>1</v>
      </c>
      <c r="I33" s="49">
        <v>1876</v>
      </c>
      <c r="J33" s="50"/>
      <c r="K33" s="27">
        <f t="shared" si="0"/>
        <v>1876</v>
      </c>
    </row>
    <row r="34" spans="1:12" ht="50.25" customHeight="1" x14ac:dyDescent="0.2">
      <c r="A34" s="24">
        <v>14</v>
      </c>
      <c r="B34" s="45" t="s">
        <v>56</v>
      </c>
      <c r="C34" s="46"/>
      <c r="D34" s="24">
        <v>14</v>
      </c>
      <c r="E34" s="47" t="s">
        <v>57</v>
      </c>
      <c r="F34" s="48"/>
      <c r="G34" s="28" t="s">
        <v>55</v>
      </c>
      <c r="H34" s="31">
        <v>1</v>
      </c>
      <c r="I34" s="49">
        <v>4602</v>
      </c>
      <c r="J34" s="50"/>
      <c r="K34" s="27">
        <f t="shared" si="0"/>
        <v>4602</v>
      </c>
    </row>
    <row r="35" spans="1:12" ht="53.25" customHeight="1" x14ac:dyDescent="0.2">
      <c r="A35" s="24">
        <v>15</v>
      </c>
      <c r="B35" s="45" t="s">
        <v>58</v>
      </c>
      <c r="C35" s="46"/>
      <c r="D35" s="24">
        <v>15</v>
      </c>
      <c r="E35" s="47" t="s">
        <v>59</v>
      </c>
      <c r="F35" s="48"/>
      <c r="G35" s="28" t="s">
        <v>27</v>
      </c>
      <c r="H35" s="26">
        <v>1</v>
      </c>
      <c r="I35" s="49">
        <v>5479</v>
      </c>
      <c r="J35" s="50"/>
      <c r="K35" s="27">
        <f t="shared" si="0"/>
        <v>5479</v>
      </c>
    </row>
    <row r="36" spans="1:12" ht="53.25" customHeight="1" x14ac:dyDescent="0.2">
      <c r="A36" s="24">
        <v>16</v>
      </c>
      <c r="B36" s="45" t="s">
        <v>60</v>
      </c>
      <c r="C36" s="46"/>
      <c r="D36" s="24">
        <v>16</v>
      </c>
      <c r="E36" s="47" t="s">
        <v>61</v>
      </c>
      <c r="F36" s="48"/>
      <c r="G36" s="28" t="s">
        <v>27</v>
      </c>
      <c r="H36" s="26">
        <v>1</v>
      </c>
      <c r="I36" s="49">
        <v>1720</v>
      </c>
      <c r="J36" s="50"/>
      <c r="K36" s="27">
        <f t="shared" si="0"/>
        <v>1720</v>
      </c>
      <c r="L36" s="32"/>
    </row>
    <row r="37" spans="1:12" ht="14.1" customHeight="1" x14ac:dyDescent="0.2">
      <c r="A37" s="33"/>
      <c r="B37" s="41"/>
      <c r="C37" s="42"/>
      <c r="D37" s="34" t="s">
        <v>62</v>
      </c>
      <c r="E37" s="41"/>
      <c r="F37" s="43"/>
      <c r="G37" s="43"/>
      <c r="H37" s="42"/>
      <c r="I37" s="41"/>
      <c r="J37" s="42"/>
      <c r="K37" s="35">
        <f>SUM(K21:K36)</f>
        <v>60751</v>
      </c>
    </row>
    <row r="38" spans="1:12" x14ac:dyDescent="0.2">
      <c r="K38" s="14"/>
    </row>
    <row r="39" spans="1:12" ht="31.5" customHeight="1" x14ac:dyDescent="0.2">
      <c r="A39" s="44" t="s">
        <v>63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</row>
    <row r="41" spans="1:12" ht="18.75" x14ac:dyDescent="0.3">
      <c r="A41" s="36" t="s">
        <v>64</v>
      </c>
      <c r="B41" s="37"/>
      <c r="K41" s="38"/>
    </row>
    <row r="42" spans="1:12" ht="18.75" x14ac:dyDescent="0.3">
      <c r="A42" s="36" t="s">
        <v>65</v>
      </c>
      <c r="B42" s="37"/>
      <c r="K42" s="38" t="s">
        <v>66</v>
      </c>
    </row>
    <row r="43" spans="1:12" ht="15.75" x14ac:dyDescent="0.25">
      <c r="A43" s="39"/>
      <c r="B43" s="37"/>
    </row>
    <row r="44" spans="1:12" ht="18.75" x14ac:dyDescent="0.3">
      <c r="A44" s="36" t="s">
        <v>67</v>
      </c>
      <c r="B44" s="37"/>
    </row>
    <row r="45" spans="1:12" ht="18.75" x14ac:dyDescent="0.3">
      <c r="A45" s="36" t="s">
        <v>68</v>
      </c>
      <c r="B45" s="37"/>
      <c r="K45" s="38" t="s">
        <v>69</v>
      </c>
    </row>
  </sheetData>
  <mergeCells count="102">
    <mergeCell ref="A1:K1"/>
    <mergeCell ref="A2:K2"/>
    <mergeCell ref="A3:B3"/>
    <mergeCell ref="C3:E3"/>
    <mergeCell ref="F3:I3"/>
    <mergeCell ref="J3:K3"/>
    <mergeCell ref="A4:B4"/>
    <mergeCell ref="C4:E4"/>
    <mergeCell ref="F4:I4"/>
    <mergeCell ref="J4:K4"/>
    <mergeCell ref="A5:B5"/>
    <mergeCell ref="C5:E5"/>
    <mergeCell ref="F5:I5"/>
    <mergeCell ref="J5:K5"/>
    <mergeCell ref="A6:B6"/>
    <mergeCell ref="C6:E6"/>
    <mergeCell ref="F6:I6"/>
    <mergeCell ref="J6:K6"/>
    <mergeCell ref="A7:B7"/>
    <mergeCell ref="C7:E7"/>
    <mergeCell ref="F7:I7"/>
    <mergeCell ref="J7:K7"/>
    <mergeCell ref="A8:B8"/>
    <mergeCell ref="C8:E8"/>
    <mergeCell ref="F8:I8"/>
    <mergeCell ref="J8:K8"/>
    <mergeCell ref="A9:B9"/>
    <mergeCell ref="C9:E9"/>
    <mergeCell ref="F9:I9"/>
    <mergeCell ref="J9:K9"/>
    <mergeCell ref="A11:B11"/>
    <mergeCell ref="C11:E11"/>
    <mergeCell ref="F11:I11"/>
    <mergeCell ref="J11:K11"/>
    <mergeCell ref="A12:B12"/>
    <mergeCell ref="C12:I12"/>
    <mergeCell ref="J12:K12"/>
    <mergeCell ref="A13:I13"/>
    <mergeCell ref="J13:K13"/>
    <mergeCell ref="A14:I14"/>
    <mergeCell ref="J14:K14"/>
    <mergeCell ref="A15:L15"/>
    <mergeCell ref="A16:K16"/>
    <mergeCell ref="A18:K18"/>
    <mergeCell ref="B19:C19"/>
    <mergeCell ref="E19:F19"/>
    <mergeCell ref="I19:J19"/>
    <mergeCell ref="B20:C20"/>
    <mergeCell ref="E20:F20"/>
    <mergeCell ref="I20:J20"/>
    <mergeCell ref="B21:C21"/>
    <mergeCell ref="E21:F21"/>
    <mergeCell ref="I21:J21"/>
    <mergeCell ref="B22:C22"/>
    <mergeCell ref="E22:F22"/>
    <mergeCell ref="I22:J22"/>
    <mergeCell ref="B23:C23"/>
    <mergeCell ref="E23:F23"/>
    <mergeCell ref="I23:J23"/>
    <mergeCell ref="B24:C24"/>
    <mergeCell ref="E24:F24"/>
    <mergeCell ref="I24:J24"/>
    <mergeCell ref="B25:C25"/>
    <mergeCell ref="E25:F25"/>
    <mergeCell ref="I25:J25"/>
    <mergeCell ref="B26:C26"/>
    <mergeCell ref="E26:F26"/>
    <mergeCell ref="I26:J26"/>
    <mergeCell ref="B27:C27"/>
    <mergeCell ref="E27:F27"/>
    <mergeCell ref="I27:J27"/>
    <mergeCell ref="B28:C28"/>
    <mergeCell ref="E28:F28"/>
    <mergeCell ref="I28:J28"/>
    <mergeCell ref="B29:C29"/>
    <mergeCell ref="E29:F29"/>
    <mergeCell ref="I29:J29"/>
    <mergeCell ref="B30:C30"/>
    <mergeCell ref="E30:F30"/>
    <mergeCell ref="I30:J30"/>
    <mergeCell ref="B31:C31"/>
    <mergeCell ref="E31:F31"/>
    <mergeCell ref="I31:J31"/>
    <mergeCell ref="B32:C32"/>
    <mergeCell ref="E32:F32"/>
    <mergeCell ref="I32:J32"/>
    <mergeCell ref="B33:C33"/>
    <mergeCell ref="E33:F33"/>
    <mergeCell ref="I33:J33"/>
    <mergeCell ref="B37:C37"/>
    <mergeCell ref="E37:H37"/>
    <mergeCell ref="I37:J37"/>
    <mergeCell ref="A39:K39"/>
    <mergeCell ref="B34:C34"/>
    <mergeCell ref="E34:F34"/>
    <mergeCell ref="I34:J34"/>
    <mergeCell ref="B35:C35"/>
    <mergeCell ref="E35:F35"/>
    <mergeCell ref="I35:J35"/>
    <mergeCell ref="B36:C36"/>
    <mergeCell ref="E36:F36"/>
    <mergeCell ref="I36:J36"/>
  </mergeCells>
  <pageMargins left="0.7" right="0.7" top="0.75" bottom="0.75" header="0.3" footer="0.3"/>
  <pageSetup paperSize="9" scale="7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1AAA89E01418C449CFE3262F5719D92" ma:contentTypeVersion="0" ma:contentTypeDescription="Создание документа." ma:contentTypeScope="" ma:versionID="2d82b86a05229c70feac6a2ba34f27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9d58f4857a619b7c345529988bca39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2932B8-63EB-4D06-BB21-4C8B4933AEA5}">
  <ds:schemaRefs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elements/1.1/"/>
    <ds:schemaRef ds:uri="http://schemas.microsoft.com/office/2006/documentManagement/typ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ACA04CB-2614-4A06-92EA-39A00DB6567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9C29B7-F42B-4E5F-831E-851C9B93A4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Белова Юлия Константиновна</dc:creator>
  <cp:lastModifiedBy>Кульков Алексей Алексеевич</cp:lastModifiedBy>
  <cp:revision>3</cp:revision>
  <dcterms:created xsi:type="dcterms:W3CDTF">2024-05-15T11:24:49Z</dcterms:created>
  <dcterms:modified xsi:type="dcterms:W3CDTF">2026-06-23T14:02:16Z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0x010100E1AAA89E01418C449CFE3262F5719D92</vt:lpwstr>
  </property>
</Properties>
</file>